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Serverfin\global\Рабочая\РЕШЕНИЯ на Думу\2025 год\ноябрь\Уточнение бюджета на Минфин декабрь\"/>
    </mc:Choice>
  </mc:AlternateContent>
  <xr:revisionPtr revIDLastSave="0" documentId="13_ncr:1_{8FE1A010-2354-4B29-87F7-6853FAF4240B}" xr6:coauthVersionLast="47" xr6:coauthVersionMax="47" xr10:uidLastSave="{00000000-0000-0000-0000-000000000000}"/>
  <bookViews>
    <workbookView xWindow="-120" yWindow="-120" windowWidth="29040" windowHeight="15840" xr2:uid="{00000000-000D-0000-FFFF-FFFF00000000}"/>
  </bookViews>
  <sheets>
    <sheet name="2024" sheetId="1" r:id="rId1"/>
  </sheets>
  <definedNames>
    <definedName name="_xlnm.Print_Area" localSheetId="0">'2024'!$A$1:$D$50</definedName>
  </definedNames>
  <calcPr calcId="181029"/>
</workbook>
</file>

<file path=xl/calcChain.xml><?xml version="1.0" encoding="utf-8"?>
<calcChain xmlns="http://schemas.openxmlformats.org/spreadsheetml/2006/main">
  <c r="D34" i="1" l="1"/>
  <c r="D38" i="1"/>
  <c r="D37" i="1"/>
  <c r="D35" i="1"/>
  <c r="D43" i="1" s="1"/>
  <c r="C50" i="1"/>
  <c r="D28" i="1"/>
  <c r="D27" i="1"/>
  <c r="D23" i="1"/>
  <c r="D49" i="1" s="1"/>
  <c r="D20" i="1"/>
  <c r="D48" i="1" s="1"/>
  <c r="D36" i="1" l="1"/>
  <c r="D42" i="1"/>
  <c r="D41" i="1" s="1"/>
  <c r="D33" i="1"/>
  <c r="D26" i="1"/>
  <c r="D50" i="1"/>
</calcChain>
</file>

<file path=xl/sharedStrings.xml><?xml version="1.0" encoding="utf-8"?>
<sst xmlns="http://schemas.openxmlformats.org/spreadsheetml/2006/main" count="51" uniqueCount="45">
  <si>
    <t>Перечень  муниципальных  заимствований</t>
  </si>
  <si>
    <t>Объем</t>
  </si>
  <si>
    <t>Кредиты   кредитных организаций,  полученные бюджетом городского округа в валюте Российской Федерации</t>
  </si>
  <si>
    <t xml:space="preserve"> - привлечение кредитов</t>
  </si>
  <si>
    <t xml:space="preserve"> - погашение основной суммы долга</t>
  </si>
  <si>
    <t>Бюджетные кредиты    от других бюджетов бюджетной системы Российской Федерации в валюте Российской Федерации</t>
  </si>
  <si>
    <t>- привлечение кредитов</t>
  </si>
  <si>
    <t>Итого муниципальных  заимствований</t>
  </si>
  <si>
    <t>- погашение основной суммы долга</t>
  </si>
  <si>
    <t>Код</t>
  </si>
  <si>
    <t>Перечень источников внутреннего финансирования дефицита  бюджета городского округа</t>
  </si>
  <si>
    <t>985 01 02 00 00 00 0000 000</t>
  </si>
  <si>
    <t>Кредиты   кредитных организаций в валюте Российской Федерации</t>
  </si>
  <si>
    <t>985 01 02 00 00 04 0000 710</t>
  </si>
  <si>
    <t>Получение кредитов от  кредитных организаций  бюджетами городских округов в валюте Российской Федерации</t>
  </si>
  <si>
    <t>985 01 02 00 00 04 0000 810</t>
  </si>
  <si>
    <t>Погашение бюджетами городских округов  кредитов от кредитных организаций в валюте Российской Федерации</t>
  </si>
  <si>
    <t>985 01 03 01 00 00 0000 000</t>
  </si>
  <si>
    <t>985 01 03 01 00 04 0000 710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</si>
  <si>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</si>
  <si>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985 01 03 01 00 04 0000 810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</si>
  <si>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</si>
  <si>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985 01 06 01 00 04 0000 630</t>
  </si>
  <si>
    <t>Средства от продажи акций и иных форм участия в капитале, находящихся в собственности городских округов</t>
  </si>
  <si>
    <t>985 01 05 00 00 00 0000 000</t>
  </si>
  <si>
    <t>Изменение остатков средств на счетах по учету средств бюджетов</t>
  </si>
  <si>
    <t xml:space="preserve">Итого источников финансирования дефицита бюджета городского округа  </t>
  </si>
  <si>
    <t>Привлечение источников</t>
  </si>
  <si>
    <t>Погашение обязательств и иных источников</t>
  </si>
  <si>
    <t>Виды заимствований</t>
  </si>
  <si>
    <t xml:space="preserve">1.Кредиты, предоставленные  кредитными организациями бюджету городского округа в валюте Российской Федерации  </t>
  </si>
  <si>
    <t>2. Бюджетные кредиты    от других бюджетов бюджетной системы Российской Федерации в валюте Российской Федерации</t>
  </si>
  <si>
    <t>Всего</t>
  </si>
  <si>
    <t>ПРОГРАММА</t>
  </si>
  <si>
    <t>муниципальных  внутренних заимствований</t>
  </si>
  <si>
    <r>
      <t>1.</t>
    </r>
    <r>
      <rPr>
        <sz val="7"/>
        <color theme="1"/>
        <rFont val="Times New Roman"/>
        <family val="1"/>
        <charset val="204"/>
      </rPr>
      <t xml:space="preserve">      </t>
    </r>
    <r>
      <rPr>
        <sz val="13"/>
        <color theme="1"/>
        <rFont val="Times New Roman"/>
        <family val="1"/>
        <charset val="204"/>
      </rPr>
      <t>Муниципальные  заимствования городского округа Спасск-Дальний.</t>
    </r>
  </si>
  <si>
    <t>(руб.)</t>
  </si>
  <si>
    <t>2.Источники внутреннего финансирования дефицита бюджета городского округа Спасск-Дальний</t>
  </si>
  <si>
    <t>3. Структура  муниципального  долга  городского округа Спасск-Дальний</t>
  </si>
  <si>
    <t>Объем внутреннего долга на 01.01.2025</t>
  </si>
  <si>
    <t>городского округа Спасск-Дальний на 2025 год</t>
  </si>
  <si>
    <t>Настоящая Программа разработана в соответствии с требованиями Бюджетного кодекса Российской Федерации и отражает муниципальные  внутренние заимствования городского округа Спасск-Дальний по кодам и видам  муниципального долга как планируемые к осуществлению в текущем году, так и заключённые в предыдущие годы и действующие в 2025 году.</t>
  </si>
  <si>
    <t>Объем внутреннего долга на 01.01.2026</t>
  </si>
  <si>
    <r>
      <t>В 2025 году планируются заимствования, осуществляемые  привлечением кредитов, полученных от кредитных организаций, в сумме</t>
    </r>
    <r>
      <rPr>
        <sz val="13"/>
        <rFont val="Times New Roman"/>
        <family val="1"/>
        <charset val="204"/>
      </rPr>
      <t xml:space="preserve"> 30 920 039,33</t>
    </r>
    <r>
      <rPr>
        <sz val="13"/>
        <color theme="1"/>
        <rFont val="Times New Roman"/>
        <family val="1"/>
        <charset val="204"/>
      </rPr>
      <t xml:space="preserve"> руб., предельный срок погашения до 20.12.2026 г.  г.,  бюджетных кредитов в сумме 42 000 000 ,00 руб., предельный срок погашения 17.06.2030 г.  Учитывая  погашение основной суммы задолженности по муниципальному долгу городского округа    на сумму 45 422 039,33 руб., муниципальный    внутренний    долг городского  округа Спасск - Дальний на 1 января 2026 года   прогнозируется в сумме            105 610 412,00 руб.</t>
    </r>
  </si>
  <si>
    <t xml:space="preserve">       Приложение № 11
 к решению  Думы   городского    округа    Спасск-Дальний  
от 13.12.2024 г.  № 70 -НПА              (в редакции решения      Думы городского     округа Спасск-Дальний    от  01.12.2025 №  75-НПА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</si>
</sst>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04"/>
      <scheme val="minor"/>
    </font>
    <font>
      <sz val="12"/>
      <color theme="1"/>
      <name val="Times New Roman"/>
      <family val="1"/>
      <charset val="204"/>
    </font>
    <font>
      <sz val="13"/>
      <color theme="1"/>
      <name val="Times New Roman"/>
      <family val="1"/>
      <charset val="204"/>
    </font>
    <font>
      <b/>
      <sz val="13"/>
      <color theme="1"/>
      <name val="Times New Roman"/>
      <family val="1"/>
      <charset val="204"/>
    </font>
    <font>
      <sz val="7"/>
      <color theme="1"/>
      <name val="Times New Roman"/>
      <family val="1"/>
      <charset val="204"/>
    </font>
    <font>
      <sz val="11"/>
      <color theme="1"/>
      <name val="Times New Roman"/>
      <family val="1"/>
      <charset val="204"/>
    </font>
    <font>
      <sz val="13"/>
      <name val="Times New Roman"/>
      <family val="1"/>
      <charset val="204"/>
    </font>
  </fonts>
  <fills count="2">
    <fill>
      <patternFill patternType="none"/>
    </fill>
    <fill>
      <patternFill patternType="gray125"/>
    </fill>
  </fills>
  <borders count="2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bottom style="medium">
        <color indexed="64"/>
      </bottom>
      <diagonal/>
    </border>
  </borders>
  <cellStyleXfs count="1">
    <xf numFmtId="0" fontId="0" fillId="0" borderId="0"/>
  </cellStyleXfs>
  <cellXfs count="47">
    <xf numFmtId="0" fontId="0" fillId="0" borderId="0" xfId="0"/>
    <xf numFmtId="0" fontId="2" fillId="0" borderId="2" xfId="0" applyFont="1" applyBorder="1" applyAlignment="1">
      <alignment horizontal="center" wrapText="1"/>
    </xf>
    <xf numFmtId="0" fontId="0" fillId="0" borderId="20" xfId="0" applyBorder="1"/>
    <xf numFmtId="0" fontId="2" fillId="0" borderId="0" xfId="0" applyFont="1" applyAlignment="1">
      <alignment wrapText="1"/>
    </xf>
    <xf numFmtId="0" fontId="2" fillId="0" borderId="0" xfId="0" applyFont="1" applyAlignment="1">
      <alignment horizontal="left" indent="5"/>
    </xf>
    <xf numFmtId="0" fontId="0" fillId="0" borderId="0" xfId="0" applyAlignment="1">
      <alignment horizontal="right"/>
    </xf>
    <xf numFmtId="4" fontId="1" fillId="0" borderId="6" xfId="0" applyNumberFormat="1" applyFont="1" applyBorder="1" applyAlignment="1">
      <alignment vertical="center" wrapText="1"/>
    </xf>
    <xf numFmtId="4" fontId="1" fillId="0" borderId="7" xfId="0" applyNumberFormat="1" applyFont="1" applyBorder="1" applyAlignment="1">
      <alignment vertical="center" wrapText="1"/>
    </xf>
    <xf numFmtId="4" fontId="1" fillId="0" borderId="8" xfId="0" applyNumberFormat="1" applyFont="1" applyBorder="1" applyAlignment="1">
      <alignment vertical="center" wrapText="1"/>
    </xf>
    <xf numFmtId="0" fontId="2" fillId="0" borderId="0" xfId="0" applyFont="1"/>
    <xf numFmtId="0" fontId="2" fillId="0" borderId="2" xfId="0" applyFont="1" applyBorder="1" applyAlignment="1">
      <alignment horizontal="center" vertical="center" wrapText="1"/>
    </xf>
    <xf numFmtId="0" fontId="1" fillId="0" borderId="6" xfId="0" applyFont="1" applyBorder="1" applyAlignment="1">
      <alignment vertical="center" wrapText="1"/>
    </xf>
    <xf numFmtId="4" fontId="1" fillId="0" borderId="6" xfId="0" applyNumberFormat="1" applyFont="1" applyBorder="1" applyAlignment="1">
      <alignment horizontal="righ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4" fontId="1" fillId="0" borderId="8" xfId="0" applyNumberFormat="1" applyFont="1" applyBorder="1" applyAlignment="1">
      <alignment horizontal="right" vertical="center" wrapText="1"/>
    </xf>
    <xf numFmtId="4" fontId="1" fillId="0" borderId="7" xfId="0" applyNumberFormat="1" applyFont="1" applyBorder="1" applyAlignment="1">
      <alignment horizontal="right" vertical="center" wrapText="1"/>
    </xf>
    <xf numFmtId="0" fontId="1" fillId="0" borderId="1" xfId="0" applyFont="1" applyBorder="1" applyAlignment="1">
      <alignment vertical="center" wrapText="1"/>
    </xf>
    <xf numFmtId="4" fontId="1" fillId="0" borderId="1" xfId="0" applyNumberFormat="1" applyFont="1" applyBorder="1" applyAlignment="1">
      <alignment horizontal="right" vertical="center" wrapText="1"/>
    </xf>
    <xf numFmtId="0" fontId="1" fillId="0" borderId="1" xfId="0" applyFont="1" applyBorder="1" applyAlignment="1">
      <alignment horizontal="justify" vertical="center" wrapText="1"/>
    </xf>
    <xf numFmtId="0" fontId="2" fillId="0" borderId="2" xfId="0" applyFont="1" applyBorder="1"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vertical="center" wrapText="1"/>
    </xf>
    <xf numFmtId="0" fontId="2" fillId="0" borderId="0" xfId="0" applyFont="1" applyAlignment="1">
      <alignment vertical="center" wrapText="1"/>
    </xf>
    <xf numFmtId="0" fontId="2" fillId="0" borderId="0" xfId="0" applyFont="1" applyAlignment="1">
      <alignment horizontal="left" vertical="center" wrapText="1"/>
    </xf>
    <xf numFmtId="4" fontId="1" fillId="0" borderId="0" xfId="0" applyNumberFormat="1" applyFont="1" applyAlignment="1">
      <alignment horizontal="right" vertical="center" wrapText="1"/>
    </xf>
    <xf numFmtId="0" fontId="2" fillId="0" borderId="1" xfId="0" applyFont="1" applyBorder="1" applyAlignment="1">
      <alignment horizontal="center" vertical="center" wrapText="1"/>
    </xf>
    <xf numFmtId="0" fontId="5" fillId="0" borderId="0" xfId="0" applyFont="1" applyAlignment="1">
      <alignment wrapText="1"/>
    </xf>
    <xf numFmtId="0" fontId="3" fillId="0" borderId="0" xfId="0" applyFont="1" applyAlignment="1">
      <alignment horizontal="center"/>
    </xf>
    <xf numFmtId="0" fontId="2" fillId="0" borderId="0" xfId="0" applyFont="1" applyAlignment="1">
      <alignment wrapText="1"/>
    </xf>
    <xf numFmtId="0" fontId="2" fillId="0" borderId="0" xfId="0" applyFont="1" applyAlignment="1">
      <alignment horizontal="left" wrapText="1"/>
    </xf>
    <xf numFmtId="0" fontId="2" fillId="0" borderId="9" xfId="0" applyFont="1" applyBorder="1" applyAlignment="1">
      <alignment horizontal="center" wrapText="1"/>
    </xf>
    <xf numFmtId="0" fontId="2" fillId="0" borderId="16" xfId="0" applyFont="1" applyBorder="1" applyAlignment="1">
      <alignment horizontal="center" wrapText="1"/>
    </xf>
    <xf numFmtId="0" fontId="2" fillId="0" borderId="5" xfId="0" applyFont="1" applyBorder="1" applyAlignment="1">
      <alignment horizontal="center" wrapText="1"/>
    </xf>
    <xf numFmtId="0" fontId="2" fillId="0" borderId="10" xfId="0" applyFont="1" applyBorder="1" applyAlignment="1">
      <alignment horizontal="left" vertical="center" wrapText="1"/>
    </xf>
    <xf numFmtId="0" fontId="2" fillId="0" borderId="17"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8"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19" xfId="0" applyFont="1" applyBorder="1" applyAlignment="1">
      <alignment horizontal="left" vertical="center" wrapText="1"/>
    </xf>
    <xf numFmtId="0" fontId="2" fillId="0" borderId="15" xfId="0" applyFont="1" applyBorder="1" applyAlignment="1">
      <alignment horizontal="left"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9" xfId="0" applyFont="1" applyBorder="1" applyAlignment="1">
      <alignment horizontal="left" vertical="center" wrapText="1"/>
    </xf>
    <xf numFmtId="0" fontId="2" fillId="0" borderId="5" xfId="0" applyFont="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0"/>
  <sheetViews>
    <sheetView tabSelected="1" zoomScaleSheetLayoutView="85" workbookViewId="0">
      <selection activeCell="K19" sqref="K19"/>
    </sheetView>
  </sheetViews>
  <sheetFormatPr defaultRowHeight="15" x14ac:dyDescent="0.25"/>
  <cols>
    <col min="1" max="1" width="29.140625" customWidth="1"/>
    <col min="2" max="2" width="36.42578125" customWidth="1"/>
    <col min="3" max="3" width="17" customWidth="1"/>
    <col min="4" max="4" width="16" customWidth="1"/>
    <col min="5" max="5" width="15.28515625" customWidth="1"/>
  </cols>
  <sheetData>
    <row r="1" spans="1:4" ht="27" customHeight="1" x14ac:dyDescent="0.25">
      <c r="C1" s="27" t="s">
        <v>44</v>
      </c>
      <c r="D1" s="27"/>
    </row>
    <row r="2" spans="1:4" x14ac:dyDescent="0.25">
      <c r="C2" s="27"/>
      <c r="D2" s="27"/>
    </row>
    <row r="3" spans="1:4" ht="78" customHeight="1" x14ac:dyDescent="0.25">
      <c r="C3" s="27"/>
      <c r="D3" s="27"/>
    </row>
    <row r="4" spans="1:4" ht="4.5" customHeight="1" x14ac:dyDescent="0.25"/>
    <row r="5" spans="1:4" ht="12" hidden="1" customHeight="1" x14ac:dyDescent="0.25"/>
    <row r="6" spans="1:4" hidden="1" x14ac:dyDescent="0.25"/>
    <row r="7" spans="1:4" ht="0.6" customHeight="1" x14ac:dyDescent="0.25"/>
    <row r="8" spans="1:4" hidden="1" x14ac:dyDescent="0.25"/>
    <row r="9" spans="1:4" ht="22.5" hidden="1" customHeight="1" x14ac:dyDescent="0.25"/>
    <row r="10" spans="1:4" hidden="1" x14ac:dyDescent="0.25"/>
    <row r="11" spans="1:4" ht="39.75" customHeight="1" x14ac:dyDescent="0.25">
      <c r="A11" s="28" t="s">
        <v>33</v>
      </c>
      <c r="B11" s="28"/>
      <c r="C11" s="28"/>
      <c r="D11" s="28"/>
    </row>
    <row r="12" spans="1:4" ht="16.5" customHeight="1" x14ac:dyDescent="0.25">
      <c r="A12" s="28" t="s">
        <v>34</v>
      </c>
      <c r="B12" s="28"/>
      <c r="C12" s="28"/>
      <c r="D12" s="28"/>
    </row>
    <row r="13" spans="1:4" ht="16.5" x14ac:dyDescent="0.25">
      <c r="A13" s="28" t="s">
        <v>40</v>
      </c>
      <c r="B13" s="28"/>
      <c r="C13" s="28"/>
      <c r="D13" s="28"/>
    </row>
    <row r="14" spans="1:4" ht="10.15" customHeight="1" x14ac:dyDescent="0.25"/>
    <row r="15" spans="1:4" ht="92.25" customHeight="1" x14ac:dyDescent="0.25">
      <c r="A15" s="29" t="s">
        <v>41</v>
      </c>
      <c r="B15" s="29"/>
      <c r="C15" s="29"/>
      <c r="D15" s="29"/>
    </row>
    <row r="16" spans="1:4" ht="116.25" customHeight="1" x14ac:dyDescent="0.25">
      <c r="A16" s="30" t="s">
        <v>43</v>
      </c>
      <c r="B16" s="30"/>
      <c r="C16" s="30"/>
      <c r="D16" s="30"/>
    </row>
    <row r="17" spans="1:4" ht="24.75" customHeight="1" x14ac:dyDescent="0.25">
      <c r="A17" s="4" t="s">
        <v>35</v>
      </c>
      <c r="B17" s="3"/>
      <c r="C17" s="3"/>
      <c r="D17" s="3"/>
    </row>
    <row r="18" spans="1:4" ht="15.75" thickBot="1" x14ac:dyDescent="0.3">
      <c r="A18" s="2"/>
      <c r="B18" s="2"/>
      <c r="C18" s="2"/>
      <c r="D18" s="5" t="s">
        <v>36</v>
      </c>
    </row>
    <row r="19" spans="1:4" ht="23.25" customHeight="1" thickBot="1" x14ac:dyDescent="0.3">
      <c r="A19" s="31" t="s">
        <v>0</v>
      </c>
      <c r="B19" s="32"/>
      <c r="C19" s="33"/>
      <c r="D19" s="1" t="s">
        <v>1</v>
      </c>
    </row>
    <row r="20" spans="1:4" ht="34.5" customHeight="1" x14ac:dyDescent="0.25">
      <c r="A20" s="34" t="s">
        <v>2</v>
      </c>
      <c r="B20" s="35"/>
      <c r="C20" s="36"/>
      <c r="D20" s="6">
        <f>D21+D22</f>
        <v>13216327.33</v>
      </c>
    </row>
    <row r="21" spans="1:4" ht="23.25" customHeight="1" x14ac:dyDescent="0.25">
      <c r="A21" s="37" t="s">
        <v>3</v>
      </c>
      <c r="B21" s="38"/>
      <c r="C21" s="39"/>
      <c r="D21" s="7">
        <v>13216327.33</v>
      </c>
    </row>
    <row r="22" spans="1:4" ht="23.25" customHeight="1" thickBot="1" x14ac:dyDescent="0.3">
      <c r="A22" s="40" t="s">
        <v>4</v>
      </c>
      <c r="B22" s="41"/>
      <c r="C22" s="42"/>
      <c r="D22" s="8">
        <v>0</v>
      </c>
    </row>
    <row r="23" spans="1:4" ht="33" customHeight="1" x14ac:dyDescent="0.25">
      <c r="A23" s="34" t="s">
        <v>5</v>
      </c>
      <c r="B23" s="35"/>
      <c r="C23" s="36"/>
      <c r="D23" s="6">
        <f>D24+D25</f>
        <v>-3422039.3299999982</v>
      </c>
    </row>
    <row r="24" spans="1:4" ht="23.25" customHeight="1" x14ac:dyDescent="0.25">
      <c r="A24" s="37" t="s">
        <v>6</v>
      </c>
      <c r="B24" s="38"/>
      <c r="C24" s="39"/>
      <c r="D24" s="7">
        <v>42000000</v>
      </c>
    </row>
    <row r="25" spans="1:4" ht="23.25" customHeight="1" thickBot="1" x14ac:dyDescent="0.3">
      <c r="A25" s="40" t="s">
        <v>4</v>
      </c>
      <c r="B25" s="41"/>
      <c r="C25" s="42"/>
      <c r="D25" s="8">
        <v>-45422039.329999998</v>
      </c>
    </row>
    <row r="26" spans="1:4" ht="23.25" customHeight="1" x14ac:dyDescent="0.25">
      <c r="A26" s="34" t="s">
        <v>7</v>
      </c>
      <c r="B26" s="35"/>
      <c r="C26" s="36"/>
      <c r="D26" s="6">
        <f>D27+D28</f>
        <v>9794288</v>
      </c>
    </row>
    <row r="27" spans="1:4" ht="23.25" customHeight="1" x14ac:dyDescent="0.25">
      <c r="A27" s="37" t="s">
        <v>6</v>
      </c>
      <c r="B27" s="38"/>
      <c r="C27" s="39"/>
      <c r="D27" s="7">
        <f>D21+D24</f>
        <v>55216327.329999998</v>
      </c>
    </row>
    <row r="28" spans="1:4" ht="23.25" customHeight="1" thickBot="1" x14ac:dyDescent="0.3">
      <c r="A28" s="40" t="s">
        <v>8</v>
      </c>
      <c r="B28" s="41"/>
      <c r="C28" s="42"/>
      <c r="D28" s="8">
        <f>D25+D22</f>
        <v>-45422039.329999998</v>
      </c>
    </row>
    <row r="29" spans="1:4" ht="16.5" customHeight="1" x14ac:dyDescent="0.25"/>
    <row r="30" spans="1:4" ht="16.5" customHeight="1" x14ac:dyDescent="0.25">
      <c r="A30" s="9" t="s">
        <v>37</v>
      </c>
    </row>
    <row r="31" spans="1:4" ht="15.75" thickBot="1" x14ac:dyDescent="0.3">
      <c r="D31" s="5" t="s">
        <v>36</v>
      </c>
    </row>
    <row r="32" spans="1:4" ht="17.25" thickBot="1" x14ac:dyDescent="0.3">
      <c r="A32" s="10" t="s">
        <v>9</v>
      </c>
      <c r="B32" s="43" t="s">
        <v>10</v>
      </c>
      <c r="C32" s="44"/>
      <c r="D32" s="10" t="s">
        <v>1</v>
      </c>
    </row>
    <row r="33" spans="1:4" ht="33" customHeight="1" x14ac:dyDescent="0.25">
      <c r="A33" s="11" t="s">
        <v>11</v>
      </c>
      <c r="B33" s="34" t="s">
        <v>12</v>
      </c>
      <c r="C33" s="36"/>
      <c r="D33" s="12">
        <f>D34+D35</f>
        <v>13216327.33</v>
      </c>
    </row>
    <row r="34" spans="1:4" ht="48.75" customHeight="1" x14ac:dyDescent="0.25">
      <c r="A34" s="13" t="s">
        <v>13</v>
      </c>
      <c r="B34" s="37" t="s">
        <v>14</v>
      </c>
      <c r="C34" s="39"/>
      <c r="D34" s="7">
        <f>D21</f>
        <v>13216327.33</v>
      </c>
    </row>
    <row r="35" spans="1:4" ht="49.5" customHeight="1" thickBot="1" x14ac:dyDescent="0.3">
      <c r="A35" s="14" t="s">
        <v>15</v>
      </c>
      <c r="B35" s="40" t="s">
        <v>16</v>
      </c>
      <c r="C35" s="42"/>
      <c r="D35" s="15">
        <f>D22</f>
        <v>0</v>
      </c>
    </row>
    <row r="36" spans="1:4" ht="53.25" customHeight="1" x14ac:dyDescent="0.25">
      <c r="A36" s="11" t="s">
        <v>17</v>
      </c>
      <c r="B36" s="34" t="s">
        <v>5</v>
      </c>
      <c r="C36" s="36"/>
      <c r="D36" s="12">
        <f>D37+D38</f>
        <v>-3422039.3299999982</v>
      </c>
    </row>
    <row r="37" spans="1:4" ht="66" customHeight="1" x14ac:dyDescent="0.25">
      <c r="A37" s="13" t="s">
        <v>18</v>
      </c>
      <c r="B37" s="37" t="s">
        <v>19</v>
      </c>
      <c r="C37" s="39"/>
      <c r="D37" s="16">
        <f>D24</f>
        <v>42000000</v>
      </c>
    </row>
    <row r="38" spans="1:4" ht="66.75" customHeight="1" thickBot="1" x14ac:dyDescent="0.3">
      <c r="A38" s="14" t="s">
        <v>20</v>
      </c>
      <c r="B38" s="40" t="s">
        <v>21</v>
      </c>
      <c r="C38" s="42"/>
      <c r="D38" s="15">
        <f>D25</f>
        <v>-45422039.329999998</v>
      </c>
    </row>
    <row r="39" spans="1:4" ht="53.25" customHeight="1" thickBot="1" x14ac:dyDescent="0.3">
      <c r="A39" s="17" t="s">
        <v>22</v>
      </c>
      <c r="B39" s="45" t="s">
        <v>23</v>
      </c>
      <c r="C39" s="46"/>
      <c r="D39" s="18">
        <v>0</v>
      </c>
    </row>
    <row r="40" spans="1:4" ht="37.5" customHeight="1" thickBot="1" x14ac:dyDescent="0.3">
      <c r="A40" s="19" t="s">
        <v>24</v>
      </c>
      <c r="B40" s="45" t="s">
        <v>25</v>
      </c>
      <c r="C40" s="46"/>
      <c r="D40" s="18">
        <v>64813259.979999997</v>
      </c>
    </row>
    <row r="41" spans="1:4" ht="35.25" customHeight="1" x14ac:dyDescent="0.25">
      <c r="A41" s="20"/>
      <c r="B41" s="34" t="s">
        <v>26</v>
      </c>
      <c r="C41" s="36"/>
      <c r="D41" s="12">
        <f>D42+D43</f>
        <v>74607547.980000004</v>
      </c>
    </row>
    <row r="42" spans="1:4" ht="21.75" customHeight="1" x14ac:dyDescent="0.25">
      <c r="A42" s="21"/>
      <c r="B42" s="37" t="s">
        <v>27</v>
      </c>
      <c r="C42" s="39"/>
      <c r="D42" s="16">
        <f>D34+D37+D39+D40</f>
        <v>120029587.31</v>
      </c>
    </row>
    <row r="43" spans="1:4" ht="21" customHeight="1" thickBot="1" x14ac:dyDescent="0.3">
      <c r="A43" s="22"/>
      <c r="B43" s="40" t="s">
        <v>28</v>
      </c>
      <c r="C43" s="42"/>
      <c r="D43" s="15">
        <f>D35+D38</f>
        <v>-45422039.329999998</v>
      </c>
    </row>
    <row r="44" spans="1:4" ht="9.75" customHeight="1" x14ac:dyDescent="0.25">
      <c r="A44" s="23"/>
      <c r="B44" s="24"/>
      <c r="C44" s="24"/>
      <c r="D44" s="25"/>
    </row>
    <row r="45" spans="1:4" ht="16.5" x14ac:dyDescent="0.25">
      <c r="A45" s="9" t="s">
        <v>38</v>
      </c>
    </row>
    <row r="46" spans="1:4" ht="10.5" customHeight="1" thickBot="1" x14ac:dyDescent="0.3">
      <c r="D46" s="5" t="s">
        <v>36</v>
      </c>
    </row>
    <row r="47" spans="1:4" ht="66.75" thickBot="1" x14ac:dyDescent="0.3">
      <c r="A47" s="43" t="s">
        <v>29</v>
      </c>
      <c r="B47" s="44"/>
      <c r="C47" s="26" t="s">
        <v>39</v>
      </c>
      <c r="D47" s="26" t="s">
        <v>42</v>
      </c>
    </row>
    <row r="48" spans="1:4" ht="54.75" customHeight="1" x14ac:dyDescent="0.25">
      <c r="A48" s="34" t="s">
        <v>30</v>
      </c>
      <c r="B48" s="36"/>
      <c r="C48" s="6">
        <v>0</v>
      </c>
      <c r="D48" s="12">
        <f>C48+D20</f>
        <v>13216327.33</v>
      </c>
    </row>
    <row r="49" spans="1:4" ht="55.5" customHeight="1" x14ac:dyDescent="0.25">
      <c r="A49" s="37" t="s">
        <v>31</v>
      </c>
      <c r="B49" s="39"/>
      <c r="C49" s="7">
        <v>78112412</v>
      </c>
      <c r="D49" s="16">
        <f>C49+D23</f>
        <v>74690372.670000002</v>
      </c>
    </row>
    <row r="50" spans="1:4" ht="17.25" thickBot="1" x14ac:dyDescent="0.3">
      <c r="A50" s="40" t="s">
        <v>32</v>
      </c>
      <c r="B50" s="42"/>
      <c r="C50" s="8">
        <f>C48+C49</f>
        <v>78112412</v>
      </c>
      <c r="D50" s="8">
        <f>D48+D49</f>
        <v>87906700</v>
      </c>
    </row>
  </sheetData>
  <mergeCells count="32">
    <mergeCell ref="B32:C32"/>
    <mergeCell ref="B36:C36"/>
    <mergeCell ref="B35:C35"/>
    <mergeCell ref="B34:C34"/>
    <mergeCell ref="B43:C43"/>
    <mergeCell ref="B42:C42"/>
    <mergeCell ref="B41:C41"/>
    <mergeCell ref="B40:C40"/>
    <mergeCell ref="A48:B48"/>
    <mergeCell ref="A49:B49"/>
    <mergeCell ref="A50:B50"/>
    <mergeCell ref="A47:B47"/>
    <mergeCell ref="B33:C33"/>
    <mergeCell ref="B39:C39"/>
    <mergeCell ref="B38:C38"/>
    <mergeCell ref="B37:C37"/>
    <mergeCell ref="A19:C19"/>
    <mergeCell ref="A20:C20"/>
    <mergeCell ref="A21:C21"/>
    <mergeCell ref="A22:C22"/>
    <mergeCell ref="A28:C28"/>
    <mergeCell ref="A27:C27"/>
    <mergeCell ref="A26:C26"/>
    <mergeCell ref="A25:C25"/>
    <mergeCell ref="A24:C24"/>
    <mergeCell ref="A23:C23"/>
    <mergeCell ref="C1:D3"/>
    <mergeCell ref="A13:D13"/>
    <mergeCell ref="A15:D15"/>
    <mergeCell ref="A16:D16"/>
    <mergeCell ref="A11:D11"/>
    <mergeCell ref="A12:D12"/>
  </mergeCells>
  <pageMargins left="0.23622047244094491" right="0.23622047244094491" top="0.55118110236220474" bottom="0.35433070866141736" header="0.31496062992125984" footer="0.31496062992125984"/>
  <pageSetup paperSize="9" orientation="portrait" verticalDpi="0" r:id="rId1"/>
  <rowBreaks count="1" manualBreakCount="1">
    <brk id="29"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vt:lpstr>
      <vt:lpstr>'2024'!Область_печати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Кучерявый Д.С.</dc:creator>
  <cp:lastModifiedBy>Кравченко О.П.</cp:lastModifiedBy>
  <cp:lastPrinted>2025-01-15T07:53:06Z</cp:lastPrinted>
  <dcterms:created xsi:type="dcterms:W3CDTF">2022-05-27T04:57:23Z</dcterms:created>
  <dcterms:modified xsi:type="dcterms:W3CDTF">2025-12-02T00:01:32Z</dcterms:modified>
</cp:coreProperties>
</file>